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P:\Dept Bids\2024\CT\CRCOG - Capital Regions\"/>
    </mc:Choice>
  </mc:AlternateContent>
  <xr:revisionPtr revIDLastSave="0" documentId="8_{ABF2EFF3-EA73-4941-9BF7-1EA62115EC1B}" xr6:coauthVersionLast="47" xr6:coauthVersionMax="47" xr10:uidLastSave="{00000000-0000-0000-0000-000000000000}"/>
  <workbookProtection lockStructure="1"/>
  <bookViews>
    <workbookView xWindow="28680" yWindow="-120" windowWidth="29040" windowHeight="1584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definedNames>
    <definedName name="responseOption0">'Response Options (hidden)'!$A$1:$A$2</definedName>
    <definedName name="responseValidationRulesGroup0">'Response Options (hidden)'!$A$1:$C$3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4" l="1"/>
  <c r="B2" i="4"/>
  <c r="C1" i="4"/>
  <c r="B1" i="4"/>
  <c r="C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38" i="3" l="1"/>
  <c r="E11" i="2" s="1"/>
  <c r="AT12" i="2" s="1"/>
  <c r="C11" i="2"/>
  <c r="C14" i="2" s="1"/>
  <c r="N12" i="2" l="1"/>
  <c r="I12" i="2"/>
  <c r="AY12" i="2"/>
  <c r="AR12" i="2"/>
  <c r="O12" i="2"/>
  <c r="Z12" i="2"/>
  <c r="AD12" i="2"/>
  <c r="BD12" i="2"/>
  <c r="E14" i="2"/>
  <c r="AM15" i="2" s="1"/>
  <c r="AB12" i="2"/>
  <c r="AI12" i="2"/>
  <c r="S12" i="2"/>
  <c r="J12" i="2"/>
  <c r="BF11" i="2"/>
  <c r="R12" i="2"/>
  <c r="M12" i="2"/>
  <c r="AP12" i="2"/>
  <c r="AJ12" i="2"/>
  <c r="T12" i="2"/>
  <c r="AO12" i="2"/>
  <c r="K12" i="2"/>
  <c r="P12" i="2"/>
  <c r="L12" i="2"/>
  <c r="AU12" i="2"/>
  <c r="AE12" i="2"/>
  <c r="V12" i="2"/>
  <c r="AS12" i="2"/>
  <c r="AX12" i="2"/>
  <c r="Q12" i="2"/>
  <c r="AC12" i="2"/>
  <c r="U12" i="2"/>
  <c r="AA12" i="2"/>
  <c r="BA12" i="2"/>
  <c r="W12" i="2"/>
  <c r="AZ12" i="2"/>
  <c r="AQ12" i="2"/>
  <c r="AH12" i="2"/>
  <c r="AM12" i="2"/>
  <c r="AL12" i="2"/>
  <c r="H12" i="2"/>
  <c r="BB12" i="2"/>
  <c r="Y12" i="2"/>
  <c r="AF12" i="2"/>
  <c r="G12" i="2"/>
  <c r="AN12" i="2"/>
  <c r="AV12" i="2"/>
  <c r="X12" i="2"/>
  <c r="AW12" i="2"/>
  <c r="AG12" i="2"/>
  <c r="AK12" i="2"/>
  <c r="BC12" i="2"/>
  <c r="AG15" i="2" l="1"/>
  <c r="AW15" i="2"/>
  <c r="BF14" i="2"/>
  <c r="Q15" i="2"/>
  <c r="AY15" i="2"/>
  <c r="AS15" i="2"/>
  <c r="P15" i="2"/>
  <c r="S15" i="2"/>
  <c r="AC15" i="2"/>
  <c r="L15" i="2"/>
  <c r="AB15" i="2"/>
  <c r="AJ15" i="2"/>
  <c r="Z15" i="2"/>
  <c r="K15" i="2"/>
  <c r="BB15" i="2"/>
  <c r="AL15" i="2"/>
  <c r="AO15" i="2"/>
  <c r="Y15" i="2"/>
  <c r="X15" i="2"/>
  <c r="AV15" i="2"/>
  <c r="W15" i="2"/>
  <c r="AH15" i="2"/>
  <c r="AF15" i="2"/>
  <c r="N15" i="2"/>
  <c r="AT15" i="2"/>
  <c r="T15" i="2"/>
  <c r="G15" i="2"/>
  <c r="BA15" i="2"/>
  <c r="AE15" i="2"/>
  <c r="O15" i="2"/>
  <c r="AN15" i="2"/>
  <c r="R15" i="2"/>
  <c r="J15" i="2"/>
  <c r="AP15" i="2"/>
  <c r="AR15" i="2"/>
  <c r="AX15" i="2"/>
  <c r="AI15" i="2"/>
  <c r="AU15" i="2"/>
  <c r="AA15" i="2"/>
  <c r="AK15" i="2"/>
  <c r="AQ15" i="2"/>
  <c r="AZ15" i="2"/>
  <c r="AD15" i="2"/>
  <c r="BC15" i="2"/>
  <c r="BD15" i="2"/>
  <c r="I15" i="2"/>
  <c r="H15" i="2"/>
  <c r="U15" i="2"/>
  <c r="M15" i="2"/>
  <c r="V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11" authorId="0" shapeId="0" xr:uid="{00000000-0006-0000-0200-000001000000}">
      <text>
        <r>
          <rPr>
            <sz val="11"/>
            <color rgb="FF000000"/>
            <rFont val="Calibri"/>
          </rPr>
          <t>Please provide the following information completely:</t>
        </r>
      </text>
    </comment>
    <comment ref="H19" authorId="0" shapeId="0" xr:uid="{00000000-0006-0000-0200-000002000000}">
      <text>
        <r>
          <rPr>
            <sz val="11"/>
            <color rgb="FF000000"/>
            <rFont val="Calibri"/>
          </rPr>
          <t>Please provide the following information completely:</t>
        </r>
      </text>
    </comment>
    <comment ref="H23" authorId="0" shapeId="0" xr:uid="{00000000-0006-0000-0200-000003000000}">
      <text>
        <r>
          <rPr>
            <sz val="11"/>
            <color rgb="FF000000"/>
            <rFont val="Calibri"/>
          </rPr>
          <t>Please provide the following information completely:</t>
        </r>
      </text>
    </comment>
    <comment ref="H32" authorId="0" shapeId="0" xr:uid="{00000000-0006-0000-0200-000004000000}">
      <text>
        <r>
          <rPr>
            <sz val="11"/>
            <color rgb="FF000000"/>
            <rFont val="Calibri"/>
          </rPr>
          <t>Please provide the following information completely:</t>
        </r>
      </text>
    </comment>
    <comment ref="H34" authorId="0" shapeId="0" xr:uid="{00000000-0006-0000-0200-000005000000}">
      <text>
        <r>
          <rPr>
            <sz val="11"/>
            <color rgb="FF000000"/>
            <rFont val="Calibri"/>
          </rPr>
          <t>Please provide the following information completely:</t>
        </r>
      </text>
    </comment>
  </commentList>
</comments>
</file>

<file path=xl/sharedStrings.xml><?xml version="1.0" encoding="utf-8"?>
<sst xmlns="http://schemas.openxmlformats.org/spreadsheetml/2006/main" count="97" uniqueCount="88">
  <si>
    <t>059d78ab909c4f2943e0f0a1e8be196f0862f95edfe1cb1703cad460e43bb3b29c2116c439cb4506d5da1bc95caee742feb699c258298eaf38beae192a1406732mmaJYxJmpkdx1fZSU9XFLvu6+aalvWftMzgpq0u9hFxXGuj4py7C6jWwq3OOFZR</t>
  </si>
  <si>
    <t>Information Sheet (Q-36EN)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</si>
  <si>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</si>
  <si>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</si>
  <si>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</si>
  <si>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</si>
  <si>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</si>
  <si>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</si>
  <si>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</si>
  <si>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</si>
  <si>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</si>
  <si>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and Reference Information</t>
  </si>
  <si>
    <t>Question Set 1 Instructions</t>
  </si>
  <si>
    <t>Please provide the following information completely:</t>
  </si>
  <si>
    <t>#</t>
  </si>
  <si>
    <t>Question</t>
  </si>
  <si>
    <t>Response</t>
  </si>
  <si>
    <t>Comment</t>
  </si>
  <si>
    <t>Company Information</t>
  </si>
  <si>
    <t>-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</si>
  <si>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</si>
  <si>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</si>
  <si>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</si>
  <si>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</si>
  <si>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</si>
  <si>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</si>
  <si>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</si>
  <si>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</si>
  <si>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</si>
  <si>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</si>
  <si>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</si>
  <si>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</si>
  <si>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</si>
  <si>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</si>
  <si>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24/7 Delivery Service</t>
  </si>
  <si>
    <t>1.2.1</t>
  </si>
  <si>
    <t xml:space="preserve">
We are prepared to offer 24-hour / 7-day oil burner maintenance service.
</t>
  </si>
  <si>
    <t>1.2.2</t>
  </si>
  <si>
    <t xml:space="preserve">
The labor charge for this service during normal working hours is $_____ per hour. (If you are not offering this service, write N/A.)
</t>
  </si>
  <si>
    <t>1.2.3</t>
  </si>
  <si>
    <t xml:space="preserve">
The labor charge for this service during other than normal working hours is $_____ per hour. (If you are not offering this service, write N/A.)
</t>
  </si>
  <si>
    <t>Delivery Service Information</t>
  </si>
  <si>
    <t>1.3.1</t>
  </si>
  <si>
    <t xml:space="preserve">
Number of delivery trucks available: (Please identify common carrier vehicles where appropriate)
</t>
  </si>
  <si>
    <t>1.3.2</t>
  </si>
  <si>
    <t xml:space="preserve">
Total gallonage capacity of all trucks:
</t>
  </si>
  <si>
    <t>1.3.3</t>
  </si>
  <si>
    <t xml:space="preserve">
Total storage capacity at dealer's depot of #2 Oil:
</t>
  </si>
  <si>
    <t>1.3.4</t>
  </si>
  <si>
    <t xml:space="preserve">
Total storage capacity at dealer's depot of Diesel:
</t>
  </si>
  <si>
    <t>1.3.5</t>
  </si>
  <si>
    <t xml:space="preserve">
Total storage capacity at dealer's depot of Premium Diesel:
</t>
  </si>
  <si>
    <t>1.3.6</t>
  </si>
  <si>
    <t xml:space="preserve">
Total storage capacity at dealer's depot of Ultra Low Sulfur Diesel:
</t>
  </si>
  <si>
    <t>1.3.7</t>
  </si>
  <si>
    <t xml:space="preserve">
Total storage capacity at dealer's depot of Bio Diesel:
</t>
  </si>
  <si>
    <t>1.3.8</t>
  </si>
  <si>
    <t xml:space="preserve">
Total storage capacity at dealer's depot of Bio Heating Fuel:
</t>
  </si>
  <si>
    <t>Payment Terms</t>
  </si>
  <si>
    <t>1.4.1</t>
  </si>
  <si>
    <t xml:space="preserve">
Terms of payment are ____% , ____days
</t>
  </si>
  <si>
    <t>Reference Information (CT municipalities served in the last 2 years)</t>
  </si>
  <si>
    <t>1.5.1</t>
  </si>
  <si>
    <t xml:space="preserve">
Reference #1: Provide Town, Contact Person's Name, Address, and Telephone
</t>
  </si>
  <si>
    <t>1.5.2</t>
  </si>
  <si>
    <t xml:space="preserve">
Reference #2: Provide Town, Contact Person's Name, Address, and Telephone
</t>
  </si>
  <si>
    <t>1.5.3</t>
  </si>
  <si>
    <t xml:space="preserve">
Reference #3: Provide Town, Contact Person's Name, Address, and Telephone
</t>
  </si>
  <si>
    <t>Yes</t>
  </si>
  <si>
    <t>No</t>
  </si>
  <si>
    <t>Yes, No</t>
  </si>
  <si>
    <t xml:space="preserve">Dennis K. Burke, Inc. </t>
  </si>
  <si>
    <t>555 Constitution Drive Taunton, MA 02780</t>
  </si>
  <si>
    <t>Joseph Cote</t>
  </si>
  <si>
    <t>Chief Supply and Business Development Officer</t>
  </si>
  <si>
    <t>joe.cote@burkeoil.com</t>
  </si>
  <si>
    <t>800-289-2875</t>
  </si>
  <si>
    <t xml:space="preserve">www.burkeoil.com </t>
  </si>
  <si>
    <t xml:space="preserve">not applicable </t>
  </si>
  <si>
    <t>n/a</t>
  </si>
  <si>
    <t>750,000</t>
  </si>
  <si>
    <t>2 million</t>
  </si>
  <si>
    <t>100,000</t>
  </si>
  <si>
    <t>0% , 30 days</t>
  </si>
  <si>
    <t>State of MA, Michael Barry, One Ashburton Place, Boston, MA 02108, 617-720-3182</t>
  </si>
  <si>
    <t>State of NH, Brian Pike, Concord, NH, 603-271-8931</t>
  </si>
  <si>
    <t>City of Boston, Christoper Radcliffe, Boston City Hall, 617-635-3422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</si>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</sst>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8" x14ac:knownFonts="1">
    <font>
      <sz val="12"/>
      <color rgb="FF000000"/>
      <name val="Arial"/>
    </font>
    <font>
      <b/>
      <sz val="22"/>
      <color rgb="FF404040"/>
      <name val="Arial"/>
    </font>
    <font>
      <b/>
      <sz val="14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sz val="11"/>
      <color rgb="FF000000"/>
      <name val="Calibri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7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4" fillId="6" borderId="4" xfId="0" applyFont="1" applyFill="1" applyBorder="1" applyAlignment="1" applyProtection="1">
      <alignment horizontal="left" vertical="center" indent="1"/>
      <protection locked="0"/>
    </xf>
    <xf numFmtId="0" fontId="4" fillId="6" borderId="6" xfId="0" applyFont="1" applyFill="1" applyBorder="1" applyAlignment="1" applyProtection="1">
      <alignment horizontal="left" vertical="center" wrapText="1" indent="1"/>
      <protection locked="0"/>
    </xf>
    <xf numFmtId="165" fontId="4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49" fontId="0" fillId="2" borderId="0" xfId="0" applyNumberFormat="1" applyFill="1"/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4" fillId="4" borderId="19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4" fillId="6" borderId="4" xfId="0" applyFont="1" applyFill="1" applyBorder="1" applyAlignment="1">
      <alignment horizontal="left" vertical="center" wrapText="1" indent="1"/>
    </xf>
    <xf numFmtId="0" fontId="4" fillId="6" borderId="5" xfId="0" applyFont="1" applyFill="1" applyBorder="1" applyAlignment="1">
      <alignment horizontal="left" vertical="center" wrapText="1" indent="1"/>
    </xf>
    <xf numFmtId="0" fontId="4" fillId="6" borderId="6" xfId="0" applyFont="1" applyFill="1" applyBorder="1" applyAlignment="1">
      <alignment horizontal="left" vertical="center" wrapText="1" indent="1"/>
    </xf>
    <xf numFmtId="164" fontId="4" fillId="4" borderId="7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66" fontId="4" fillId="4" borderId="7" xfId="0" applyNumberFormat="1" applyFont="1" applyFill="1" applyBorder="1" applyAlignment="1">
      <alignment horizontal="center" vertical="center"/>
    </xf>
    <xf numFmtId="49" fontId="7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3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b val="0"/>
        <color rgb="FFFFFFFF"/>
      </font>
      <fill>
        <patternFill patternType="solid">
          <fgColor rgb="FF673494"/>
          <bgColor rgb="FF673494"/>
        </patternFill>
      </fill>
      <alignment horizontal="center" vertical="center"/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www.burkeoil.com/" TargetMode="External"/><Relationship Id="rId1" Type="http://schemas.openxmlformats.org/officeDocument/2006/relationships/hyperlink" Target="mailto:joe.cote@burkeo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8" t="s">
        <v>1</v>
      </c>
      <c r="C8" s="39"/>
      <c r="D8" s="39"/>
      <c r="E8" s="39"/>
    </row>
    <row r="10" spans="2:5" ht="27.75" x14ac:dyDescent="0.2">
      <c r="B10" s="2" t="s">
        <v>2</v>
      </c>
    </row>
    <row r="12" spans="2:5" ht="409.6" customHeight="1" x14ac:dyDescent="0.2">
      <c r="B12" s="40" t="s">
        <v>3</v>
      </c>
      <c r="C12" s="40"/>
      <c r="D12" s="40"/>
      <c r="E12" s="40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C11" sqref="C11:C13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6" t="s">
        <v>6</v>
      </c>
      <c r="C10" s="6" t="s">
        <v>7</v>
      </c>
      <c r="D10" s="6" t="s">
        <v>8</v>
      </c>
      <c r="E10" s="6" t="s">
        <v>9</v>
      </c>
      <c r="F10" s="48" t="s">
        <v>10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</row>
    <row r="11" spans="2:58" x14ac:dyDescent="0.2">
      <c r="B11" s="41">
        <v>1</v>
      </c>
      <c r="C11" s="42">
        <f>'1'!C38</f>
        <v>22</v>
      </c>
      <c r="D11" s="42"/>
      <c r="E11" s="42">
        <f ca="1">'1'!F38</f>
        <v>1</v>
      </c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20"/>
      <c r="BF11" s="43" t="b">
        <f ca="1">E11 = 1</f>
        <v>1</v>
      </c>
    </row>
    <row r="12" spans="2:58" x14ac:dyDescent="0.2">
      <c r="B12" s="41"/>
      <c r="C12" s="42"/>
      <c r="D12" s="42"/>
      <c r="E12" s="42"/>
      <c r="F12" s="16"/>
      <c r="G12" s="23" t="b">
        <f ca="1">E11 &gt;= 0.02</f>
        <v>1</v>
      </c>
      <c r="H12" s="24" t="b">
        <f ca="1">E11 &gt;= 0.04</f>
        <v>1</v>
      </c>
      <c r="I12" s="24" t="b">
        <f ca="1">E11 &gt;= 0.06</f>
        <v>1</v>
      </c>
      <c r="J12" s="24" t="b">
        <f ca="1">E11 &gt;= 0.08</f>
        <v>1</v>
      </c>
      <c r="K12" s="24" t="b">
        <f ca="1">E11 &gt;= 0.1</f>
        <v>1</v>
      </c>
      <c r="L12" s="24" t="b">
        <f ca="1">E11 &gt;= 0.12</f>
        <v>1</v>
      </c>
      <c r="M12" s="24" t="b">
        <f ca="1">E11 &gt;= 0.14</f>
        <v>1</v>
      </c>
      <c r="N12" s="24" t="b">
        <f ca="1">E11 &gt;= 0.16</f>
        <v>1</v>
      </c>
      <c r="O12" s="24" t="b">
        <f ca="1">E11 &gt;= 0.18</f>
        <v>1</v>
      </c>
      <c r="P12" s="24" t="b">
        <f ca="1">E11 &gt;= 0.2</f>
        <v>1</v>
      </c>
      <c r="Q12" s="24" t="b">
        <f ca="1">E11 &gt;= 0.22</f>
        <v>1</v>
      </c>
      <c r="R12" s="24" t="b">
        <f ca="1">E11 &gt;= 0.24</f>
        <v>1</v>
      </c>
      <c r="S12" s="24" t="b">
        <f ca="1">E11 &gt;= 0.26</f>
        <v>1</v>
      </c>
      <c r="T12" s="24" t="b">
        <f ca="1">E11 &gt;= 0.28</f>
        <v>1</v>
      </c>
      <c r="U12" s="24" t="b">
        <f ca="1">E11 &gt;= 0.3</f>
        <v>1</v>
      </c>
      <c r="V12" s="24" t="b">
        <f ca="1">E11 &gt;= 0.32</f>
        <v>1</v>
      </c>
      <c r="W12" s="24" t="b">
        <f ca="1">E11 &gt;= 0.34</f>
        <v>1</v>
      </c>
      <c r="X12" s="24" t="b">
        <f ca="1">E11 &gt;= 0.36</f>
        <v>1</v>
      </c>
      <c r="Y12" s="24" t="b">
        <f ca="1">E11 &gt;= 0.38</f>
        <v>1</v>
      </c>
      <c r="Z12" s="24" t="b">
        <f ca="1">E11 &gt;= 0.4</f>
        <v>1</v>
      </c>
      <c r="AA12" s="24" t="b">
        <f ca="1">E11 &gt;= 0.42</f>
        <v>1</v>
      </c>
      <c r="AB12" s="24" t="b">
        <f ca="1">E11 &gt;= 0.44</f>
        <v>1</v>
      </c>
      <c r="AC12" s="24" t="b">
        <f ca="1">E11 &gt;= 0.46</f>
        <v>1</v>
      </c>
      <c r="AD12" s="24" t="b">
        <f ca="1">E11 &gt;= 0.48</f>
        <v>1</v>
      </c>
      <c r="AE12" s="24" t="b">
        <f ca="1">E11 &gt;= 0.5</f>
        <v>1</v>
      </c>
      <c r="AF12" s="24" t="b">
        <f ca="1">E11 &gt;= 0.52</f>
        <v>1</v>
      </c>
      <c r="AG12" s="24" t="b">
        <f ca="1">E11 &gt;= 0.54</f>
        <v>1</v>
      </c>
      <c r="AH12" s="24" t="b">
        <f ca="1">E11 &gt;= 0.56</f>
        <v>1</v>
      </c>
      <c r="AI12" s="24" t="b">
        <f ca="1">E11 &gt;= 0.58</f>
        <v>1</v>
      </c>
      <c r="AJ12" s="24" t="b">
        <f ca="1">E11 &gt;= 0.6</f>
        <v>1</v>
      </c>
      <c r="AK12" s="24" t="b">
        <f ca="1">E11 &gt;= 0.62</f>
        <v>1</v>
      </c>
      <c r="AL12" s="24" t="b">
        <f ca="1">E11 &gt;= 0.64</f>
        <v>1</v>
      </c>
      <c r="AM12" s="24" t="b">
        <f ca="1">E11 &gt;= 0.66</f>
        <v>1</v>
      </c>
      <c r="AN12" s="24" t="b">
        <f ca="1">E11 &gt;= 0.68</f>
        <v>1</v>
      </c>
      <c r="AO12" s="24" t="b">
        <f ca="1">E11 &gt;= 0.7</f>
        <v>1</v>
      </c>
      <c r="AP12" s="24" t="b">
        <f ca="1">E11 &gt;= 0.72</f>
        <v>1</v>
      </c>
      <c r="AQ12" s="24" t="b">
        <f ca="1">E11 &gt;= 0.74</f>
        <v>1</v>
      </c>
      <c r="AR12" s="24" t="b">
        <f ca="1">E11 &gt;= 0.76</f>
        <v>1</v>
      </c>
      <c r="AS12" s="24" t="b">
        <f ca="1">E11 &gt;= 0.78</f>
        <v>1</v>
      </c>
      <c r="AT12" s="24" t="b">
        <f ca="1">E11 &gt;= 0.8</f>
        <v>1</v>
      </c>
      <c r="AU12" s="24" t="b">
        <f ca="1">E11 &gt;= 0.82</f>
        <v>1</v>
      </c>
      <c r="AV12" s="24" t="b">
        <f ca="1">E11 &gt;= 0.84</f>
        <v>1</v>
      </c>
      <c r="AW12" s="24" t="b">
        <f ca="1">E11 &gt;= 0.86</f>
        <v>1</v>
      </c>
      <c r="AX12" s="24" t="b">
        <f ca="1">E11 &gt;= 0.88</f>
        <v>1</v>
      </c>
      <c r="AY12" s="24" t="b">
        <f ca="1">E11 &gt;= 0.9</f>
        <v>1</v>
      </c>
      <c r="AZ12" s="24" t="b">
        <f ca="1">E11 &gt;= 0.92</f>
        <v>1</v>
      </c>
      <c r="BA12" s="24" t="b">
        <f ca="1">E11 &gt;= 0.94</f>
        <v>1</v>
      </c>
      <c r="BB12" s="24" t="b">
        <f ca="1">E11 &gt;= 0.96</f>
        <v>1</v>
      </c>
      <c r="BC12" s="24" t="b">
        <f ca="1">E11 &gt;= 0.98</f>
        <v>1</v>
      </c>
      <c r="BD12" s="25" t="b">
        <f ca="1">E11 &gt;= 1</f>
        <v>1</v>
      </c>
      <c r="BE12" s="21"/>
      <c r="BF12" s="43"/>
    </row>
    <row r="13" spans="2:58" x14ac:dyDescent="0.2">
      <c r="B13" s="41"/>
      <c r="C13" s="42"/>
      <c r="D13" s="42"/>
      <c r="E13" s="42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22"/>
      <c r="BF13" s="43"/>
    </row>
    <row r="14" spans="2:58" ht="18" x14ac:dyDescent="0.2">
      <c r="B14" s="44" t="s">
        <v>4</v>
      </c>
      <c r="C14" s="46">
        <f>SUM(C11:C13)</f>
        <v>22</v>
      </c>
      <c r="D14" s="46"/>
      <c r="E14" s="46">
        <f ca="1">IF($C$14=0,1,SUMPRODUCT(C11:C13, E11:E13) / $C$14)</f>
        <v>1</v>
      </c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35"/>
      <c r="BF14" s="43" t="b">
        <f ca="1">E14 = 1</f>
        <v>1</v>
      </c>
    </row>
    <row r="15" spans="2:58" ht="18" x14ac:dyDescent="0.2">
      <c r="B15" s="45"/>
      <c r="C15" s="47"/>
      <c r="D15" s="47"/>
      <c r="E15" s="47"/>
      <c r="F15" s="29"/>
      <c r="G15" s="30" t="b">
        <f ca="1">E14 &gt;= 0.02</f>
        <v>1</v>
      </c>
      <c r="H15" s="31" t="b">
        <f ca="1">E14 &gt;= 0.04</f>
        <v>1</v>
      </c>
      <c r="I15" s="31" t="b">
        <f ca="1">E14 &gt;= 0.06</f>
        <v>1</v>
      </c>
      <c r="J15" s="31" t="b">
        <f ca="1">E14 &gt;= 0.08</f>
        <v>1</v>
      </c>
      <c r="K15" s="31" t="b">
        <f ca="1">E14 &gt;= 0.1</f>
        <v>1</v>
      </c>
      <c r="L15" s="31" t="b">
        <f ca="1">E14 &gt;= 0.12</f>
        <v>1</v>
      </c>
      <c r="M15" s="31" t="b">
        <f ca="1">E14 &gt;= 0.14</f>
        <v>1</v>
      </c>
      <c r="N15" s="31" t="b">
        <f ca="1">E14 &gt;= 0.16</f>
        <v>1</v>
      </c>
      <c r="O15" s="31" t="b">
        <f ca="1">E14 &gt;= 0.18</f>
        <v>1</v>
      </c>
      <c r="P15" s="31" t="b">
        <f ca="1">E14 &gt;= 0.2</f>
        <v>1</v>
      </c>
      <c r="Q15" s="31" t="b">
        <f ca="1">E14 &gt;= 0.22</f>
        <v>1</v>
      </c>
      <c r="R15" s="31" t="b">
        <f ca="1">E14 &gt;= 0.24</f>
        <v>1</v>
      </c>
      <c r="S15" s="31" t="b">
        <f ca="1">E14 &gt;= 0.26</f>
        <v>1</v>
      </c>
      <c r="T15" s="31" t="b">
        <f ca="1">E14 &gt;= 0.28</f>
        <v>1</v>
      </c>
      <c r="U15" s="31" t="b">
        <f ca="1">E14 &gt;= 0.3</f>
        <v>1</v>
      </c>
      <c r="V15" s="31" t="b">
        <f ca="1">E14 &gt;= 0.32</f>
        <v>1</v>
      </c>
      <c r="W15" s="31" t="b">
        <f ca="1">E14 &gt;= 0.34</f>
        <v>1</v>
      </c>
      <c r="X15" s="31" t="b">
        <f ca="1">E14 &gt;= 0.36</f>
        <v>1</v>
      </c>
      <c r="Y15" s="31" t="b">
        <f ca="1">E14 &gt;= 0.38</f>
        <v>1</v>
      </c>
      <c r="Z15" s="31" t="b">
        <f ca="1">E14 &gt;= 0.4</f>
        <v>1</v>
      </c>
      <c r="AA15" s="31" t="b">
        <f ca="1">E14 &gt;= 0.42</f>
        <v>1</v>
      </c>
      <c r="AB15" s="31" t="b">
        <f ca="1">E14 &gt;= 0.44</f>
        <v>1</v>
      </c>
      <c r="AC15" s="31" t="b">
        <f ca="1">E14 &gt;= 0.46</f>
        <v>1</v>
      </c>
      <c r="AD15" s="31" t="b">
        <f ca="1">E14 &gt;= 0.48</f>
        <v>1</v>
      </c>
      <c r="AE15" s="31" t="b">
        <f ca="1">E14 &gt;= 0.5</f>
        <v>1</v>
      </c>
      <c r="AF15" s="31" t="b">
        <f ca="1">E14 &gt;= 0.52</f>
        <v>1</v>
      </c>
      <c r="AG15" s="31" t="b">
        <f ca="1">E14 &gt;= 0.54</f>
        <v>1</v>
      </c>
      <c r="AH15" s="31" t="b">
        <f ca="1">E14 &gt;= 0.56</f>
        <v>1</v>
      </c>
      <c r="AI15" s="31" t="b">
        <f ca="1">E14 &gt;= 0.58</f>
        <v>1</v>
      </c>
      <c r="AJ15" s="31" t="b">
        <f ca="1">E14 &gt;= 0.6</f>
        <v>1</v>
      </c>
      <c r="AK15" s="31" t="b">
        <f ca="1">E14 &gt;= 0.62</f>
        <v>1</v>
      </c>
      <c r="AL15" s="31" t="b">
        <f ca="1">E14 &gt;= 0.64</f>
        <v>1</v>
      </c>
      <c r="AM15" s="31" t="b">
        <f ca="1">E14 &gt;= 0.66</f>
        <v>1</v>
      </c>
      <c r="AN15" s="31" t="b">
        <f ca="1">E14 &gt;= 0.68</f>
        <v>1</v>
      </c>
      <c r="AO15" s="31" t="b">
        <f ca="1">E14 &gt;= 0.7</f>
        <v>1</v>
      </c>
      <c r="AP15" s="31" t="b">
        <f ca="1">E14 &gt;= 0.72</f>
        <v>1</v>
      </c>
      <c r="AQ15" s="31" t="b">
        <f ca="1">E14 &gt;= 0.74</f>
        <v>1</v>
      </c>
      <c r="AR15" s="31" t="b">
        <f ca="1">E14 &gt;= 0.76</f>
        <v>1</v>
      </c>
      <c r="AS15" s="31" t="b">
        <f ca="1">E14 &gt;= 0.78</f>
        <v>1</v>
      </c>
      <c r="AT15" s="31" t="b">
        <f ca="1">E14 &gt;= 0.8</f>
        <v>1</v>
      </c>
      <c r="AU15" s="31" t="b">
        <f ca="1">E14 &gt;= 0.82</f>
        <v>1</v>
      </c>
      <c r="AV15" s="31" t="b">
        <f ca="1">E14 &gt;= 0.84</f>
        <v>1</v>
      </c>
      <c r="AW15" s="31" t="b">
        <f ca="1">E14 &gt;= 0.86</f>
        <v>1</v>
      </c>
      <c r="AX15" s="31" t="b">
        <f ca="1">E14 &gt;= 0.88</f>
        <v>1</v>
      </c>
      <c r="AY15" s="31" t="b">
        <f ca="1">E14 &gt;= 0.9</f>
        <v>1</v>
      </c>
      <c r="AZ15" s="31" t="b">
        <f ca="1">E14 &gt;= 0.92</f>
        <v>1</v>
      </c>
      <c r="BA15" s="31" t="b">
        <f ca="1">E14 &gt;= 0.94</f>
        <v>1</v>
      </c>
      <c r="BB15" s="31" t="b">
        <f ca="1">E14 &gt;= 0.96</f>
        <v>1</v>
      </c>
      <c r="BC15" s="31" t="b">
        <f ca="1">E14 &gt;= 0.98</f>
        <v>1</v>
      </c>
      <c r="BD15" s="32" t="b">
        <f ca="1">E14 &gt;= 1</f>
        <v>1</v>
      </c>
      <c r="BE15" s="36"/>
      <c r="BF15" s="43"/>
    </row>
    <row r="16" spans="2:58" ht="18" x14ac:dyDescent="0.2">
      <c r="B16" s="45"/>
      <c r="C16" s="47"/>
      <c r="D16" s="47"/>
      <c r="E16" s="47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7"/>
      <c r="BF16" s="43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22" priority="1">
      <formula>G$12</formula>
    </cfRule>
    <cfRule type="expression" dxfId="21" priority="2">
      <formula>NOT(G$12)</formula>
    </cfRule>
  </conditionalFormatting>
  <conditionalFormatting sqref="G15:BD15">
    <cfRule type="expression" dxfId="20" priority="3">
      <formula>G$15</formula>
    </cfRule>
    <cfRule type="expression" dxfId="19" priority="4">
      <formula>NOT(G$15)</formula>
    </cfRule>
  </conditionalFormatting>
  <conditionalFormatting sqref="E11:E16">
    <cfRule type="expression" dxfId="18" priority="5">
      <formula>TRUE</formula>
    </cfRule>
  </conditionalFormatting>
  <conditionalFormatting sqref="B11:BE13">
    <cfRule type="expression" dxfId="17" priority="6">
      <formula>OR(IF(ISNUMBER($B11),MOD($B11,2)=1,FALSE),IF(ISNUMBER($B10),MOD($B10,2)=1,FALSE),IF(ISNUMBER($B9),MOD($B9,2)=1,FALSE))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38"/>
  <sheetViews>
    <sheetView showRowColHeaders="0" tabSelected="1" workbookViewId="0">
      <pane ySplit="10" topLeftCell="A11" activePane="bottomLeft" state="frozen"/>
      <selection pane="bottomLeft" activeCell="G24" sqref="G24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t="18" x14ac:dyDescent="0.2">
      <c r="C3" s="5" t="s">
        <v>12</v>
      </c>
    </row>
    <row r="4" spans="2:9" ht="18" customHeight="1" x14ac:dyDescent="0.2">
      <c r="C4" s="49" t="s">
        <v>13</v>
      </c>
      <c r="D4" s="39"/>
      <c r="E4" s="39"/>
      <c r="F4" s="39"/>
      <c r="G4" s="39"/>
    </row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6" t="s">
        <v>14</v>
      </c>
      <c r="D10" s="6" t="s">
        <v>15</v>
      </c>
      <c r="E10" s="6" t="s">
        <v>8</v>
      </c>
      <c r="F10" s="7" t="s">
        <v>16</v>
      </c>
      <c r="G10" s="7" t="s">
        <v>17</v>
      </c>
      <c r="I10" t="s">
        <v>8</v>
      </c>
    </row>
    <row r="11" spans="2:9" ht="20.100000000000001" customHeight="1" x14ac:dyDescent="0.2">
      <c r="B11" s="1"/>
      <c r="C11" s="50" t="s">
        <v>18</v>
      </c>
      <c r="D11" s="51"/>
      <c r="E11" s="52"/>
      <c r="F11" s="10"/>
      <c r="G11" s="11"/>
      <c r="H11" s="14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813625</v>
      </c>
      <c r="C12" s="3" t="s">
        <v>20</v>
      </c>
      <c r="D12" s="13" t="s">
        <v>21</v>
      </c>
      <c r="E12" s="4"/>
      <c r="F12" s="8" t="s">
        <v>71</v>
      </c>
      <c r="G12" s="9"/>
      <c r="H12" s="14" t="b">
        <f t="shared" ref="H12:H18" ca="1" si="0">IF(AND(
            OR(OFFSET($H12,0,-2) = "-",OFFSET($H12,0,-2) = ""),OFFSET($H12,0,-1) = ""),FALSE,TRUE)</f>
        <v>1</v>
      </c>
      <c r="I12" s="1">
        <v>1</v>
      </c>
    </row>
    <row r="13" spans="2:9" ht="45" x14ac:dyDescent="0.2">
      <c r="B13" s="1">
        <v>813626</v>
      </c>
      <c r="C13" s="3" t="s">
        <v>22</v>
      </c>
      <c r="D13" s="13" t="s">
        <v>23</v>
      </c>
      <c r="E13" s="4"/>
      <c r="F13" s="8" t="s">
        <v>72</v>
      </c>
      <c r="G13" s="9"/>
      <c r="H13" s="14" t="b">
        <f t="shared" ca="1" si="0"/>
        <v>1</v>
      </c>
      <c r="I13" s="1">
        <v>0</v>
      </c>
    </row>
    <row r="14" spans="2:9" ht="45" x14ac:dyDescent="0.2">
      <c r="B14" s="1">
        <v>813627</v>
      </c>
      <c r="C14" s="3" t="s">
        <v>24</v>
      </c>
      <c r="D14" s="13" t="s">
        <v>25</v>
      </c>
      <c r="E14" s="4"/>
      <c r="F14" s="8" t="s">
        <v>73</v>
      </c>
      <c r="G14" s="9"/>
      <c r="H14" s="14" t="b">
        <f t="shared" ca="1" si="0"/>
        <v>1</v>
      </c>
      <c r="I14" s="1">
        <v>1</v>
      </c>
    </row>
    <row r="15" spans="2:9" ht="45" x14ac:dyDescent="0.2">
      <c r="B15" s="1">
        <v>813628</v>
      </c>
      <c r="C15" s="3" t="s">
        <v>26</v>
      </c>
      <c r="D15" s="13" t="s">
        <v>27</v>
      </c>
      <c r="E15" s="4"/>
      <c r="F15" s="8" t="s">
        <v>74</v>
      </c>
      <c r="G15" s="9"/>
      <c r="H15" s="14" t="b">
        <f t="shared" ca="1" si="0"/>
        <v>1</v>
      </c>
      <c r="I15" s="1">
        <v>0</v>
      </c>
    </row>
    <row r="16" spans="2:9" ht="45" x14ac:dyDescent="0.2">
      <c r="B16" s="1">
        <v>813629</v>
      </c>
      <c r="C16" s="3" t="s">
        <v>28</v>
      </c>
      <c r="D16" s="13" t="s">
        <v>29</v>
      </c>
      <c r="E16" s="4"/>
      <c r="F16" s="56" t="s">
        <v>75</v>
      </c>
      <c r="G16" s="9"/>
      <c r="H16" s="14" t="b">
        <f t="shared" ca="1" si="0"/>
        <v>1</v>
      </c>
      <c r="I16" s="1">
        <v>1</v>
      </c>
    </row>
    <row r="17" spans="2:9" ht="45" x14ac:dyDescent="0.2">
      <c r="B17" s="1">
        <v>813630</v>
      </c>
      <c r="C17" s="3" t="s">
        <v>30</v>
      </c>
      <c r="D17" s="13" t="s">
        <v>31</v>
      </c>
      <c r="E17" s="4"/>
      <c r="F17" s="8" t="s">
        <v>76</v>
      </c>
      <c r="G17" s="9"/>
      <c r="H17" s="14" t="b">
        <f t="shared" ca="1" si="0"/>
        <v>1</v>
      </c>
      <c r="I17" s="1">
        <v>0</v>
      </c>
    </row>
    <row r="18" spans="2:9" ht="45" x14ac:dyDescent="0.2">
      <c r="B18" s="1">
        <v>813631</v>
      </c>
      <c r="C18" s="3" t="s">
        <v>32</v>
      </c>
      <c r="D18" s="13" t="s">
        <v>33</v>
      </c>
      <c r="E18" s="4"/>
      <c r="F18" s="56" t="s">
        <v>77</v>
      </c>
      <c r="G18" s="9"/>
      <c r="H18" s="14" t="b">
        <f t="shared" ca="1" si="0"/>
        <v>1</v>
      </c>
      <c r="I18" s="1">
        <v>1</v>
      </c>
    </row>
    <row r="19" spans="2:9" ht="20.100000000000001" customHeight="1" x14ac:dyDescent="0.2">
      <c r="B19" s="1"/>
      <c r="C19" s="50" t="s">
        <v>34</v>
      </c>
      <c r="D19" s="51"/>
      <c r="E19" s="52"/>
      <c r="F19" s="10"/>
      <c r="G19" s="11"/>
      <c r="H19" s="14" t="str">
        <f>IF(AND(ISBLANK(F19),ISBLANK(G19)),"?", "Anything entered in this row will be ignored")</f>
        <v>?</v>
      </c>
      <c r="I19" s="1">
        <v>-1</v>
      </c>
    </row>
    <row r="20" spans="2:9" ht="45" x14ac:dyDescent="0.2">
      <c r="B20" s="1">
        <v>813632</v>
      </c>
      <c r="C20" s="3" t="s">
        <v>35</v>
      </c>
      <c r="D20" s="13" t="s">
        <v>36</v>
      </c>
      <c r="E20" s="4"/>
      <c r="F20" s="8" t="s">
        <v>69</v>
      </c>
      <c r="G20" s="9" t="s">
        <v>78</v>
      </c>
      <c r="H20" s="14" t="b">
        <f ca="1">IF(AND(ISNA(MATCH(OFFSET($H20,0,-2)&amp;"",responseOption0,0)),NOT(TRIM(OFFSET($H20,0,-2)) = "")),"Response must be one of "&amp;INDEX(responseValidationRulesGroup0,3,1),IF(AND(IF(ISNA(INDEX(responseValidationRulesGroup0,MATCH(OFFSET($H20,0,-2)&amp;"",responseOption0,0),2)),FALSE,INDEX(responseValidationRulesGroup0,MATCH(OFFSET($H20,0,-2)&amp;"",responseOption0,0),2)),TRIM(OFFSET($H20,0,-1)) = ""),"A comment is required for this response",IF(IF(ISNA(INDEX(responseValidationRulesGroup0,MATCH(OFFSET($H20,0,-2)&amp;"",responseOption0,0),3)),FALSE,INDEX(responseValidationRulesGroup0,MATCH(OFFSET($H20,0,-2)&amp;"",responseOption0,0),3)),IF(TRIM(OFFSET($H20,0,-1)) = "",1,"The comment must be left blank for this response"),IF(TRIM(OFFSET($H20,0,-2))="",FALSE, TRUE))))</f>
        <v>1</v>
      </c>
      <c r="I20" s="1">
        <v>1</v>
      </c>
    </row>
    <row r="21" spans="2:9" ht="60" x14ac:dyDescent="0.2">
      <c r="B21" s="1">
        <v>813633</v>
      </c>
      <c r="C21" s="3" t="s">
        <v>37</v>
      </c>
      <c r="D21" s="13" t="s">
        <v>38</v>
      </c>
      <c r="E21" s="4"/>
      <c r="F21" s="8" t="s">
        <v>19</v>
      </c>
      <c r="G21" s="9" t="s">
        <v>79</v>
      </c>
      <c r="H21" s="14" t="b">
        <f ca="1">IF(AND(
            OR(OFFSET($H21,0,-2) = "-",OFFSET($H21,0,-2) = ""),OFFSET($H21,0,-1) = ""),FALSE,TRUE)</f>
        <v>1</v>
      </c>
      <c r="I21" s="1">
        <v>0</v>
      </c>
    </row>
    <row r="22" spans="2:9" ht="60" x14ac:dyDescent="0.2">
      <c r="B22" s="1">
        <v>813634</v>
      </c>
      <c r="C22" s="3" t="s">
        <v>39</v>
      </c>
      <c r="D22" s="13" t="s">
        <v>40</v>
      </c>
      <c r="E22" s="4"/>
      <c r="F22" s="8" t="s">
        <v>19</v>
      </c>
      <c r="G22" s="9" t="s">
        <v>79</v>
      </c>
      <c r="H22" s="14" t="b">
        <f ca="1">IF(AND(
            OR(OFFSET($H22,0,-2) = "-",OFFSET($H22,0,-2) = ""),OFFSET($H22,0,-1) = ""),FALSE,TRUE)</f>
        <v>1</v>
      </c>
      <c r="I22" s="1">
        <v>1</v>
      </c>
    </row>
    <row r="23" spans="2:9" ht="20.100000000000001" customHeight="1" x14ac:dyDescent="0.2">
      <c r="B23" s="1"/>
      <c r="C23" s="50" t="s">
        <v>41</v>
      </c>
      <c r="D23" s="51"/>
      <c r="E23" s="52"/>
      <c r="F23" s="10"/>
      <c r="G23" s="11"/>
      <c r="H23" s="14" t="str">
        <f>IF(AND(ISBLANK(F23),ISBLANK(G23)),"?", "Anything entered in this row will be ignored")</f>
        <v>?</v>
      </c>
      <c r="I23" s="1">
        <v>-1</v>
      </c>
    </row>
    <row r="24" spans="2:9" ht="60" x14ac:dyDescent="0.2">
      <c r="B24" s="1">
        <v>813635</v>
      </c>
      <c r="C24" s="3" t="s">
        <v>42</v>
      </c>
      <c r="D24" s="13" t="s">
        <v>43</v>
      </c>
      <c r="E24" s="4"/>
      <c r="F24" s="8" t="s">
        <v>87</v>
      </c>
      <c r="G24" s="9"/>
      <c r="H24" s="14" t="b">
        <f t="shared" ref="H24:H31" ca="1" si="1">IF(AND(
            OR(OFFSET($H24,0,-2) = "-",OFFSET($H24,0,-2) = ""),OFFSET($H24,0,-1) = ""),FALSE,TRUE)</f>
        <v>1</v>
      </c>
      <c r="I24" s="1">
        <v>1</v>
      </c>
    </row>
    <row r="25" spans="2:9" ht="45" x14ac:dyDescent="0.2">
      <c r="B25" s="1">
        <v>813636</v>
      </c>
      <c r="C25" s="3" t="s">
        <v>44</v>
      </c>
      <c r="D25" s="13" t="s">
        <v>45</v>
      </c>
      <c r="E25" s="4"/>
      <c r="F25" s="8" t="s">
        <v>80</v>
      </c>
      <c r="G25" s="9"/>
      <c r="H25" s="14" t="b">
        <f t="shared" ca="1" si="1"/>
        <v>1</v>
      </c>
      <c r="I25" s="1">
        <v>0</v>
      </c>
    </row>
    <row r="26" spans="2:9" ht="45" x14ac:dyDescent="0.2">
      <c r="B26" s="1">
        <v>813637</v>
      </c>
      <c r="C26" s="3" t="s">
        <v>46</v>
      </c>
      <c r="D26" s="13" t="s">
        <v>47</v>
      </c>
      <c r="E26" s="4"/>
      <c r="F26" s="8" t="s">
        <v>81</v>
      </c>
      <c r="G26" s="9"/>
      <c r="H26" s="14" t="b">
        <f t="shared" ca="1" si="1"/>
        <v>1</v>
      </c>
      <c r="I26" s="1">
        <v>1</v>
      </c>
    </row>
    <row r="27" spans="2:9" ht="45" x14ac:dyDescent="0.2">
      <c r="B27" s="1">
        <v>813638</v>
      </c>
      <c r="C27" s="3" t="s">
        <v>48</v>
      </c>
      <c r="D27" s="13" t="s">
        <v>49</v>
      </c>
      <c r="E27" s="4"/>
      <c r="F27" s="8" t="s">
        <v>81</v>
      </c>
      <c r="G27" s="9"/>
      <c r="H27" s="14" t="b">
        <f t="shared" ca="1" si="1"/>
        <v>1</v>
      </c>
      <c r="I27" s="1">
        <v>0</v>
      </c>
    </row>
    <row r="28" spans="2:9" ht="45" x14ac:dyDescent="0.2">
      <c r="B28" s="1">
        <v>813639</v>
      </c>
      <c r="C28" s="3" t="s">
        <v>50</v>
      </c>
      <c r="D28" s="13" t="s">
        <v>51</v>
      </c>
      <c r="E28" s="4"/>
      <c r="F28" s="8" t="s">
        <v>81</v>
      </c>
      <c r="G28" s="9"/>
      <c r="H28" s="14" t="b">
        <f t="shared" ca="1" si="1"/>
        <v>1</v>
      </c>
      <c r="I28" s="1">
        <v>1</v>
      </c>
    </row>
    <row r="29" spans="2:9" ht="45" x14ac:dyDescent="0.2">
      <c r="B29" s="1">
        <v>813640</v>
      </c>
      <c r="C29" s="3" t="s">
        <v>52</v>
      </c>
      <c r="D29" s="13" t="s">
        <v>53</v>
      </c>
      <c r="E29" s="4"/>
      <c r="F29" s="8" t="s">
        <v>81</v>
      </c>
      <c r="G29" s="9"/>
      <c r="H29" s="14" t="b">
        <f t="shared" ca="1" si="1"/>
        <v>1</v>
      </c>
      <c r="I29" s="1">
        <v>0</v>
      </c>
    </row>
    <row r="30" spans="2:9" ht="45" x14ac:dyDescent="0.2">
      <c r="B30" s="1">
        <v>813641</v>
      </c>
      <c r="C30" s="3" t="s">
        <v>54</v>
      </c>
      <c r="D30" s="13" t="s">
        <v>55</v>
      </c>
      <c r="E30" s="4"/>
      <c r="F30" s="8" t="s">
        <v>82</v>
      </c>
      <c r="G30" s="9"/>
      <c r="H30" s="14" t="b">
        <f t="shared" ca="1" si="1"/>
        <v>1</v>
      </c>
      <c r="I30" s="1">
        <v>1</v>
      </c>
    </row>
    <row r="31" spans="2:9" ht="45" x14ac:dyDescent="0.2">
      <c r="B31" s="1">
        <v>813642</v>
      </c>
      <c r="C31" s="3" t="s">
        <v>56</v>
      </c>
      <c r="D31" s="13" t="s">
        <v>57</v>
      </c>
      <c r="E31" s="4"/>
      <c r="F31" s="8" t="s">
        <v>82</v>
      </c>
      <c r="G31" s="9"/>
      <c r="H31" s="14" t="b">
        <f t="shared" ca="1" si="1"/>
        <v>1</v>
      </c>
      <c r="I31" s="1">
        <v>0</v>
      </c>
    </row>
    <row r="32" spans="2:9" ht="20.100000000000001" customHeight="1" x14ac:dyDescent="0.2">
      <c r="B32" s="1"/>
      <c r="C32" s="50" t="s">
        <v>58</v>
      </c>
      <c r="D32" s="51"/>
      <c r="E32" s="52"/>
      <c r="F32" s="10"/>
      <c r="G32" s="11"/>
      <c r="H32" s="14" t="str">
        <f>IF(AND(ISBLANK(F32),ISBLANK(G32)),"?", "Anything entered in this row will be ignored")</f>
        <v>?</v>
      </c>
      <c r="I32" s="1">
        <v>-1</v>
      </c>
    </row>
    <row r="33" spans="2:9" ht="45" x14ac:dyDescent="0.2">
      <c r="B33" s="1">
        <v>813643</v>
      </c>
      <c r="C33" s="3" t="s">
        <v>59</v>
      </c>
      <c r="D33" s="13" t="s">
        <v>60</v>
      </c>
      <c r="E33" s="4"/>
      <c r="F33" s="8" t="s">
        <v>83</v>
      </c>
      <c r="G33" s="9"/>
      <c r="H33" s="14" t="b">
        <f ca="1">IF(AND(
            OR(OFFSET($H33,0,-2) = "-",OFFSET($H33,0,-2) = ""),OFFSET($H33,0,-1) = ""),FALSE,TRUE)</f>
        <v>1</v>
      </c>
      <c r="I33" s="1">
        <v>1</v>
      </c>
    </row>
    <row r="34" spans="2:9" ht="20.100000000000001" customHeight="1" x14ac:dyDescent="0.2">
      <c r="B34" s="1"/>
      <c r="C34" s="50" t="s">
        <v>61</v>
      </c>
      <c r="D34" s="51"/>
      <c r="E34" s="52"/>
      <c r="F34" s="10"/>
      <c r="G34" s="11"/>
      <c r="H34" s="14" t="str">
        <f>IF(AND(ISBLANK(F34),ISBLANK(G34)),"?", "Anything entered in this row will be ignored")</f>
        <v>?</v>
      </c>
      <c r="I34" s="1">
        <v>-1</v>
      </c>
    </row>
    <row r="35" spans="2:9" ht="45" x14ac:dyDescent="0.2">
      <c r="B35" s="1">
        <v>813644</v>
      </c>
      <c r="C35" s="3" t="s">
        <v>62</v>
      </c>
      <c r="D35" s="13" t="s">
        <v>63</v>
      </c>
      <c r="E35" s="4"/>
      <c r="F35" s="8" t="s">
        <v>84</v>
      </c>
      <c r="G35" s="9"/>
      <c r="H35" s="14" t="b">
        <f ca="1">IF(AND(
            OR(OFFSET($H35,0,-2) = "-",OFFSET($H35,0,-2) = ""),OFFSET($H35,0,-1) = ""),FALSE,TRUE)</f>
        <v>1</v>
      </c>
      <c r="I35" s="1">
        <v>1</v>
      </c>
    </row>
    <row r="36" spans="2:9" ht="45" x14ac:dyDescent="0.2">
      <c r="B36" s="1">
        <v>813645</v>
      </c>
      <c r="C36" s="3" t="s">
        <v>64</v>
      </c>
      <c r="D36" s="13" t="s">
        <v>65</v>
      </c>
      <c r="E36" s="4"/>
      <c r="F36" s="8" t="s">
        <v>85</v>
      </c>
      <c r="G36" s="9"/>
      <c r="H36" s="14" t="b">
        <f ca="1">IF(AND(
            OR(OFFSET($H36,0,-2) = "-",OFFSET($H36,0,-2) = ""),OFFSET($H36,0,-1) = ""),FALSE,TRUE)</f>
        <v>1</v>
      </c>
      <c r="I36" s="1">
        <v>0</v>
      </c>
    </row>
    <row r="37" spans="2:9" ht="45" x14ac:dyDescent="0.2">
      <c r="B37" s="1">
        <v>813646</v>
      </c>
      <c r="C37" s="3" t="s">
        <v>66</v>
      </c>
      <c r="D37" s="13" t="s">
        <v>67</v>
      </c>
      <c r="E37" s="4"/>
      <c r="F37" s="8" t="s">
        <v>86</v>
      </c>
      <c r="G37" s="9"/>
      <c r="H37" s="14" t="b">
        <f ca="1">IF(AND(
            OR(OFFSET($H37,0,-2) = "-",OFFSET($H37,0,-2) = ""),OFFSET($H37,0,-1) = ""),FALSE,TRUE)</f>
        <v>1</v>
      </c>
      <c r="I37" s="1">
        <v>1</v>
      </c>
    </row>
    <row r="38" spans="2:9" ht="27" customHeight="1" x14ac:dyDescent="0.2">
      <c r="B38">
        <v>-1</v>
      </c>
      <c r="C38" s="53">
        <f>COUNTIF(I11:I37,"&lt;&gt;-1")</f>
        <v>22</v>
      </c>
      <c r="D38" s="54"/>
      <c r="E38" s="12"/>
      <c r="F38" s="55">
        <f ca="1">IF(C38=0,1,(COUNTIF(H11:H37,TRUE)+COUNTIF(H11:H37,1)) / (C38))</f>
        <v>1</v>
      </c>
      <c r="G38" s="54"/>
    </row>
  </sheetData>
  <sheetProtection password="E36C" sheet="1" objects="1" scenarios="1" insertHyperlinks="0"/>
  <mergeCells count="8">
    <mergeCell ref="C34:E34"/>
    <mergeCell ref="C38:D38"/>
    <mergeCell ref="F38:G38"/>
    <mergeCell ref="C4:G4"/>
    <mergeCell ref="C11:E11"/>
    <mergeCell ref="C19:E19"/>
    <mergeCell ref="C23:E23"/>
    <mergeCell ref="C32:E32"/>
  </mergeCells>
  <conditionalFormatting sqref="H11">
    <cfRule type="containsText" dxfId="14" priority="1" operator="containsText" text="~?">
      <formula>NOT(ISERROR(SEARCH("~?",H11)))</formula>
    </cfRule>
  </conditionalFormatting>
  <conditionalFormatting sqref="H19">
    <cfRule type="containsText" dxfId="13" priority="2" operator="containsText" text="~?">
      <formula>NOT(ISERROR(SEARCH("~?",H19)))</formula>
    </cfRule>
  </conditionalFormatting>
  <conditionalFormatting sqref="H23">
    <cfRule type="containsText" dxfId="12" priority="3" operator="containsText" text="~?">
      <formula>NOT(ISERROR(SEARCH("~?",H23)))</formula>
    </cfRule>
  </conditionalFormatting>
  <conditionalFormatting sqref="H32">
    <cfRule type="containsText" dxfId="11" priority="4" operator="containsText" text="~?">
      <formula>NOT(ISERROR(SEARCH("~?",H32)))</formula>
    </cfRule>
  </conditionalFormatting>
  <conditionalFormatting sqref="H34">
    <cfRule type="containsText" dxfId="10" priority="5" operator="containsText" text="~?">
      <formula>NOT(ISERROR(SEARCH("~?",H34)))</formula>
    </cfRule>
  </conditionalFormatting>
  <conditionalFormatting sqref="C11:G37">
    <cfRule type="expression" dxfId="9" priority="6">
      <formula>$I11=1</formula>
    </cfRule>
  </conditionalFormatting>
  <conditionalFormatting sqref="H11">
    <cfRule type="expression" dxfId="8" priority="7">
      <formula>$H11=""</formula>
    </cfRule>
  </conditionalFormatting>
  <conditionalFormatting sqref="H19">
    <cfRule type="expression" dxfId="7" priority="8">
      <formula>$H19=""</formula>
    </cfRule>
  </conditionalFormatting>
  <conditionalFormatting sqref="H23">
    <cfRule type="expression" dxfId="6" priority="9">
      <formula>$H23=""</formula>
    </cfRule>
  </conditionalFormatting>
  <conditionalFormatting sqref="H32">
    <cfRule type="expression" dxfId="5" priority="10">
      <formula>$H32=""</formula>
    </cfRule>
  </conditionalFormatting>
  <conditionalFormatting sqref="H34">
    <cfRule type="expression" dxfId="4" priority="11">
      <formula>$H34=""</formula>
    </cfRule>
  </conditionalFormatting>
  <conditionalFormatting sqref="H11:H37">
    <cfRule type="expression" dxfId="3" priority="12">
      <formula>$H11=1</formula>
    </cfRule>
    <cfRule type="expression" dxfId="2" priority="13">
      <formula>$H11</formula>
    </cfRule>
    <cfRule type="expression" dxfId="1" priority="14">
      <formula>AND(NOT(ISBLANK($H11)), NOT($H11))</formula>
    </cfRule>
    <cfRule type="expression" dxfId="0" priority="15">
      <formula>NOT(ISBLANK($H11))</formula>
    </cfRule>
  </conditionalFormatting>
  <dataValidations count="1">
    <dataValidation type="list" showErrorMessage="1" errorTitle="Error - Invalid Input" error="Please select an item from the drop-down list." sqref="F20" xr:uid="{00000000-0002-0000-0200-000000000000}">
      <formula1>"Yes,No"</formula1>
    </dataValidation>
  </dataValidations>
  <hyperlinks>
    <hyperlink ref="F16" r:id="rId1" xr:uid="{39A95797-6F79-4B2B-9CFE-126228446CEE}"/>
    <hyperlink ref="F18" r:id="rId2" xr:uid="{D4E0442A-BEC5-4178-90A0-C38A95319AED}"/>
  </hyperlinks>
  <pageMargins left="0.7" right="0.7" top="0.75" bottom="0.75" header="0.3" footer="0.3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sqref="A1:C3"/>
    </sheetView>
  </sheetViews>
  <sheetFormatPr defaultRowHeight="15" x14ac:dyDescent="0.2"/>
  <sheetData>
    <row r="1" spans="1:3" x14ac:dyDescent="0.2">
      <c r="A1" s="26" t="s">
        <v>68</v>
      </c>
      <c r="B1" s="1" t="b">
        <f>TRUE()</f>
        <v>1</v>
      </c>
      <c r="C1" s="1" t="b">
        <f>FALSE()</f>
        <v>0</v>
      </c>
    </row>
    <row r="2" spans="1:3" x14ac:dyDescent="0.2">
      <c r="A2" s="26" t="s">
        <v>69</v>
      </c>
      <c r="B2" s="1" t="b">
        <f>TRUE()</f>
        <v>1</v>
      </c>
      <c r="C2" s="1" t="b">
        <f>FALSE()</f>
        <v>0</v>
      </c>
    </row>
    <row r="3" spans="1:3" x14ac:dyDescent="0.2">
      <c r="A3" s="1" t="s">
        <v>70</v>
      </c>
      <c r="B3" s="1"/>
      <c r="C3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Summary</vt:lpstr>
      <vt:lpstr>1</vt:lpstr>
      <vt:lpstr>responseOption0</vt:lpstr>
      <vt:lpstr>responseValidationRulesGroup0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Jill Frias</cp:lastModifiedBy>
  <dcterms:created xsi:type="dcterms:W3CDTF">2023-02-17T16:44:45Z</dcterms:created>
  <dcterms:modified xsi:type="dcterms:W3CDTF">2023-02-17T17:19:18Z</dcterms:modified>
  <cp:category/>
</cp:coreProperties>
</file>